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šankstiniai pirkimo dokumentai su pastabom\"/>
    </mc:Choice>
  </mc:AlternateContent>
  <bookViews>
    <workbookView xWindow="0" yWindow="0" windowWidth="28800" windowHeight="138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Sheet1!$A:$G,Sheet1!$7:$8</definedName>
  </definedNames>
  <calcPr calcId="152511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 s="1"/>
  <c r="H29" i="1"/>
</calcChain>
</file>

<file path=xl/sharedStrings.xml><?xml version="1.0" encoding="utf-8"?>
<sst xmlns="http://schemas.openxmlformats.org/spreadsheetml/2006/main" count="65" uniqueCount="53">
  <si>
    <t>Statinių grupė</t>
  </si>
  <si>
    <t>Statinys</t>
  </si>
  <si>
    <t>Žiniaraštis</t>
  </si>
  <si>
    <t>2</t>
  </si>
  <si>
    <t>Sąm. eil.</t>
  </si>
  <si>
    <t>Darbų ir išlaidų aprašymai</t>
  </si>
  <si>
    <t>Mato vienetas</t>
  </si>
  <si>
    <t>Kiekis</t>
  </si>
  <si>
    <t>1. Vidaus vandentiekis ir nuotekos</t>
  </si>
  <si>
    <t>1</t>
  </si>
  <si>
    <t>Vamzd., kurių D iki 25mm, atjungimas nuo veik.vid.šild.ir vandent.sist.    K1=0.6,  K8=1.03</t>
  </si>
  <si>
    <t>vnt</t>
  </si>
  <si>
    <t>Vamzdžių, kurių D 50-100mm, atjungimas (kanalizac.tinklų)    K1=0.6,  K8=1.03</t>
  </si>
  <si>
    <t>3</t>
  </si>
  <si>
    <t>Vidaus vandentiekio skirstomieji vamzdynai iš plastikinių d20mm vamzdžių</t>
  </si>
  <si>
    <t>100m</t>
  </si>
  <si>
    <t>4</t>
  </si>
  <si>
    <t>Plast.kanalizac.vamzdžių, kurių D 50-100mm, tiesimas</t>
  </si>
  <si>
    <t>m</t>
  </si>
  <si>
    <t>5</t>
  </si>
  <si>
    <t>HTEM vamzdžiai 110/1000 (OSMA vidaus kanaliz.)</t>
  </si>
  <si>
    <t>6</t>
  </si>
  <si>
    <t>HTEM vamzdžiai 50/1000 (OSMA vidaus kanaliz.)</t>
  </si>
  <si>
    <t>7</t>
  </si>
  <si>
    <t>Trapo, kurio skersmuo 100mm, montavimas</t>
  </si>
  <si>
    <t>kompl.</t>
  </si>
  <si>
    <t>8</t>
  </si>
  <si>
    <t>Praustuvų su vandens maišytuvais montavimas tvirtinant prie sienų</t>
  </si>
  <si>
    <t>vnt.</t>
  </si>
  <si>
    <t>9</t>
  </si>
  <si>
    <t>Unitazų montavimas su prijungtais nuplovimo bakeliais</t>
  </si>
  <si>
    <t>10</t>
  </si>
  <si>
    <t>Įvairių rūšių ir tipų vandens maišytuvų montavimas (dušelis ŽN)</t>
  </si>
  <si>
    <t>11</t>
  </si>
  <si>
    <t>Vamzd., kurių D iki 25mm, prijung.prie veik.vid.šild.ir vandent.sist.    K8=1.03</t>
  </si>
  <si>
    <t>12</t>
  </si>
  <si>
    <t>Vamzdžių, kurių D 100mm, prijungimas prie veikiančių kanalizac.tinklų    K8=1.03</t>
  </si>
  <si>
    <t>13</t>
  </si>
  <si>
    <t>Ranktūrių neįgaliesiems montavimas kai varžtų skaičius 4 vnt</t>
  </si>
  <si>
    <t>14</t>
  </si>
  <si>
    <t>Ranktūrių neįgaliesiems montavimas kai varžtų skaičius 6 vnt</t>
  </si>
  <si>
    <t>15</t>
  </si>
  <si>
    <t>Gaisrinių čiaupų spintelių keitimas</t>
  </si>
  <si>
    <t>16</t>
  </si>
  <si>
    <t>Gaisrinių čiaupų spintelė</t>
  </si>
  <si>
    <t>17</t>
  </si>
  <si>
    <t>Vandens čiaupų keitimas (perjungimas) priešgaisrinis čiaupas</t>
  </si>
  <si>
    <t>VšĮ Šakių ligoninės paprastojo remonto darbai</t>
  </si>
  <si>
    <t>Šakių rajono savivaldybės sveikatos centro sudėtyje teikiamų sveikatos priežiūros paslaugų infrastruktūros modernizavimas</t>
  </si>
  <si>
    <t>DARBŲ KIEKIŲ ŽINIARAŠTIS Nr. 2</t>
  </si>
  <si>
    <t>Vnt. Kaina</t>
  </si>
  <si>
    <t>Viso be PVM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</si>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</sst>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#;0.00"/>
  </numFmts>
  <fonts count="22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horizontal="right"/>
    </xf>
    <xf numFmtId="1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14" fontId="20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18" fillId="0" borderId="18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6"/>
  <sheetViews>
    <sheetView tabSelected="1" topLeftCell="A10" workbookViewId="0">
      <selection activeCell="H28" sqref="H28"/>
    </sheetView>
  </sheetViews>
  <sheetFormatPr defaultRowHeight="14.25" customHeight="1" x14ac:dyDescent="0.25"/>
  <cols>
    <col min="1" max="1" width="2" style="1" customWidth="1"/>
    <col min="2" max="2" width="6.42578125" style="2" customWidth="1"/>
    <col min="3" max="4" width="22" style="2" customWidth="1"/>
    <col min="5" max="5" width="12.28515625" style="1" customWidth="1"/>
    <col min="6" max="6" width="8.85546875" style="1" customWidth="1"/>
    <col min="7" max="7" width="10.85546875" style="5" customWidth="1"/>
    <col min="8" max="8" width="10.85546875" style="1" customWidth="1"/>
    <col min="9" max="16384" width="9.140625" style="1"/>
  </cols>
  <sheetData>
    <row r="2" spans="2:8" ht="15" customHeight="1" x14ac:dyDescent="0.25">
      <c r="D2" s="15"/>
      <c r="E2" s="15"/>
      <c r="F2" s="15"/>
      <c r="G2" s="15"/>
    </row>
    <row r="3" spans="2:8" s="3" customFormat="1" ht="31.5" customHeight="1" x14ac:dyDescent="0.25">
      <c r="B3" s="4"/>
      <c r="D3" s="16" t="s">
        <v>49</v>
      </c>
      <c r="E3" s="16"/>
      <c r="F3" s="16"/>
      <c r="G3" s="16"/>
    </row>
    <row r="4" spans="2:8" s="3" customFormat="1" ht="45" customHeight="1" x14ac:dyDescent="0.25">
      <c r="B4" s="12" t="s">
        <v>0</v>
      </c>
      <c r="C4" s="12"/>
      <c r="D4" s="17" t="s">
        <v>48</v>
      </c>
      <c r="E4" s="17"/>
      <c r="F4" s="17"/>
      <c r="G4" s="17"/>
    </row>
    <row r="5" spans="2:8" s="3" customFormat="1" ht="28.5" customHeight="1" x14ac:dyDescent="0.25">
      <c r="B5" s="12" t="s">
        <v>1</v>
      </c>
      <c r="C5" s="12"/>
      <c r="D5" s="17" t="s">
        <v>47</v>
      </c>
      <c r="E5" s="17"/>
      <c r="F5" s="17"/>
      <c r="G5" s="17"/>
    </row>
    <row r="6" spans="2:8" s="3" customFormat="1" ht="28.5" customHeight="1" x14ac:dyDescent="0.25">
      <c r="B6" s="12" t="s">
        <v>2</v>
      </c>
      <c r="C6" s="12"/>
      <c r="D6" s="12"/>
      <c r="E6" s="12"/>
      <c r="F6" s="12"/>
      <c r="G6" s="12"/>
    </row>
    <row r="7" spans="2:8" ht="5.0999999999999996" customHeight="1" x14ac:dyDescent="0.25"/>
    <row r="8" spans="2:8" ht="14.25" customHeight="1" x14ac:dyDescent="0.25">
      <c r="B8" s="18"/>
      <c r="C8" s="18"/>
      <c r="E8" s="6"/>
      <c r="F8" s="19"/>
      <c r="G8" s="19"/>
    </row>
    <row r="9" spans="2:8" ht="5.0999999999999996" customHeight="1" x14ac:dyDescent="0.25"/>
    <row r="10" spans="2:8" s="7" customFormat="1" ht="15" customHeight="1" x14ac:dyDescent="0.25">
      <c r="B10" s="13" t="s">
        <v>4</v>
      </c>
      <c r="C10" s="20" t="s">
        <v>5</v>
      </c>
      <c r="D10" s="21"/>
      <c r="E10" s="24" t="s">
        <v>6</v>
      </c>
      <c r="F10" s="26" t="s">
        <v>7</v>
      </c>
      <c r="G10" s="32" t="s">
        <v>50</v>
      </c>
      <c r="H10" s="31" t="s">
        <v>51</v>
      </c>
    </row>
    <row r="11" spans="2:8" s="7" customFormat="1" ht="15" customHeight="1" x14ac:dyDescent="0.25">
      <c r="B11" s="14"/>
      <c r="C11" s="22"/>
      <c r="D11" s="23"/>
      <c r="E11" s="25"/>
      <c r="F11" s="27"/>
      <c r="G11" s="33"/>
      <c r="H11" s="31"/>
    </row>
    <row r="12" spans="2:8" s="7" customFormat="1" ht="15" customHeight="1" x14ac:dyDescent="0.25">
      <c r="C12" s="28" t="s">
        <v>8</v>
      </c>
      <c r="D12" s="28"/>
      <c r="E12" s="28"/>
      <c r="F12" s="28"/>
      <c r="G12" s="28"/>
    </row>
    <row r="13" spans="2:8" s="7" customFormat="1" ht="45" customHeight="1" x14ac:dyDescent="0.25">
      <c r="B13" s="3" t="s">
        <v>9</v>
      </c>
      <c r="C13" s="29" t="s">
        <v>10</v>
      </c>
      <c r="D13" s="29"/>
      <c r="E13" s="8" t="s">
        <v>11</v>
      </c>
      <c r="F13" s="9">
        <v>15</v>
      </c>
      <c r="G13" s="34"/>
      <c r="H13" s="35">
        <f>ROUND(F13*G13,2)</f>
        <v>0</v>
      </c>
    </row>
    <row r="14" spans="2:8" s="7" customFormat="1" ht="45" customHeight="1" x14ac:dyDescent="0.25">
      <c r="B14" s="3" t="s">
        <v>3</v>
      </c>
      <c r="C14" s="29" t="s">
        <v>12</v>
      </c>
      <c r="D14" s="29"/>
      <c r="E14" s="8" t="s">
        <v>11</v>
      </c>
      <c r="F14" s="9">
        <v>15</v>
      </c>
      <c r="G14" s="34"/>
      <c r="H14" s="7">
        <f>ROUND(F14*G14,2)</f>
        <v>0</v>
      </c>
    </row>
    <row r="15" spans="2:8" s="7" customFormat="1" ht="30" customHeight="1" x14ac:dyDescent="0.25">
      <c r="B15" s="3" t="s">
        <v>13</v>
      </c>
      <c r="C15" s="29" t="s">
        <v>14</v>
      </c>
      <c r="D15" s="29"/>
      <c r="E15" s="8" t="s">
        <v>15</v>
      </c>
      <c r="F15" s="9">
        <v>0.4</v>
      </c>
      <c r="G15" s="34"/>
      <c r="H15" s="7">
        <f>ROUND(F15*G15,2)</f>
        <v>0</v>
      </c>
    </row>
    <row r="16" spans="2:8" s="7" customFormat="1" ht="30" customHeight="1" x14ac:dyDescent="0.25">
      <c r="B16" s="3" t="s">
        <v>16</v>
      </c>
      <c r="C16" s="29" t="s">
        <v>17</v>
      </c>
      <c r="D16" s="29"/>
      <c r="E16" s="8" t="s">
        <v>18</v>
      </c>
      <c r="F16" s="9">
        <v>20</v>
      </c>
      <c r="G16" s="34"/>
      <c r="H16" s="7">
        <f>ROUND(F16*G16,2)</f>
        <v>0</v>
      </c>
    </row>
    <row r="17" spans="2:8" s="7" customFormat="1" ht="30" customHeight="1" x14ac:dyDescent="0.25">
      <c r="B17" s="3" t="s">
        <v>19</v>
      </c>
      <c r="C17" s="29" t="s">
        <v>20</v>
      </c>
      <c r="D17" s="29"/>
      <c r="E17" s="8" t="s">
        <v>11</v>
      </c>
      <c r="F17" s="9">
        <v>15</v>
      </c>
      <c r="G17" s="34"/>
      <c r="H17" s="7">
        <f>ROUND(F17*G17,2)</f>
        <v>0</v>
      </c>
    </row>
    <row r="18" spans="2:8" s="7" customFormat="1" ht="30" customHeight="1" x14ac:dyDescent="0.25">
      <c r="B18" s="3" t="s">
        <v>21</v>
      </c>
      <c r="C18" s="29" t="s">
        <v>22</v>
      </c>
      <c r="D18" s="29"/>
      <c r="E18" s="8" t="s">
        <v>11</v>
      </c>
      <c r="F18" s="9">
        <v>5</v>
      </c>
      <c r="G18" s="34"/>
      <c r="H18" s="7">
        <f>ROUND(F18*G18,2)</f>
        <v>0</v>
      </c>
    </row>
    <row r="19" spans="2:8" s="7" customFormat="1" ht="30" customHeight="1" x14ac:dyDescent="0.25">
      <c r="B19" s="3" t="s">
        <v>23</v>
      </c>
      <c r="C19" s="29" t="s">
        <v>24</v>
      </c>
      <c r="D19" s="29"/>
      <c r="E19" s="8" t="s">
        <v>25</v>
      </c>
      <c r="F19" s="9">
        <v>2</v>
      </c>
      <c r="G19" s="34"/>
      <c r="H19" s="7">
        <f>ROUND(F19*G19,2)</f>
        <v>0</v>
      </c>
    </row>
    <row r="20" spans="2:8" s="7" customFormat="1" ht="30" customHeight="1" x14ac:dyDescent="0.25">
      <c r="B20" s="3" t="s">
        <v>26</v>
      </c>
      <c r="C20" s="29" t="s">
        <v>27</v>
      </c>
      <c r="D20" s="29"/>
      <c r="E20" s="8" t="s">
        <v>28</v>
      </c>
      <c r="F20" s="9">
        <v>6</v>
      </c>
      <c r="G20" s="34"/>
      <c r="H20" s="7">
        <f>ROUND(F20*G20,2)</f>
        <v>0</v>
      </c>
    </row>
    <row r="21" spans="2:8" s="7" customFormat="1" ht="30" customHeight="1" x14ac:dyDescent="0.25">
      <c r="B21" s="3" t="s">
        <v>29</v>
      </c>
      <c r="C21" s="29" t="s">
        <v>30</v>
      </c>
      <c r="D21" s="29"/>
      <c r="E21" s="8" t="s">
        <v>28</v>
      </c>
      <c r="F21" s="9">
        <v>5</v>
      </c>
      <c r="G21" s="34"/>
      <c r="H21" s="7">
        <f>ROUND(F21*G21,2)</f>
        <v>0</v>
      </c>
    </row>
    <row r="22" spans="2:8" s="7" customFormat="1" ht="30" customHeight="1" x14ac:dyDescent="0.25">
      <c r="B22" s="3" t="s">
        <v>31</v>
      </c>
      <c r="C22" s="29" t="s">
        <v>32</v>
      </c>
      <c r="D22" s="29"/>
      <c r="E22" s="8" t="s">
        <v>11</v>
      </c>
      <c r="F22" s="9">
        <v>1</v>
      </c>
      <c r="G22" s="34"/>
      <c r="H22" s="7">
        <f>ROUND(F22*G22,2)</f>
        <v>0</v>
      </c>
    </row>
    <row r="23" spans="2:8" s="7" customFormat="1" ht="45" customHeight="1" x14ac:dyDescent="0.25">
      <c r="B23" s="3" t="s">
        <v>33</v>
      </c>
      <c r="C23" s="29" t="s">
        <v>34</v>
      </c>
      <c r="D23" s="29"/>
      <c r="E23" s="8" t="s">
        <v>25</v>
      </c>
      <c r="F23" s="9">
        <v>1</v>
      </c>
      <c r="G23" s="34"/>
      <c r="H23" s="7">
        <f>ROUND(F23*G23,2)</f>
        <v>0</v>
      </c>
    </row>
    <row r="24" spans="2:8" s="7" customFormat="1" ht="45" customHeight="1" x14ac:dyDescent="0.25">
      <c r="B24" s="3" t="s">
        <v>35</v>
      </c>
      <c r="C24" s="29" t="s">
        <v>36</v>
      </c>
      <c r="D24" s="29"/>
      <c r="E24" s="8" t="s">
        <v>25</v>
      </c>
      <c r="F24" s="9">
        <v>1</v>
      </c>
      <c r="G24" s="34"/>
      <c r="H24" s="7">
        <f>ROUND(F24*G24,2)</f>
        <v>0</v>
      </c>
    </row>
    <row r="25" spans="2:8" s="7" customFormat="1" ht="30" customHeight="1" x14ac:dyDescent="0.25">
      <c r="B25" s="3" t="s">
        <v>37</v>
      </c>
      <c r="C25" s="29" t="s">
        <v>38</v>
      </c>
      <c r="D25" s="29"/>
      <c r="E25" s="8" t="s">
        <v>28</v>
      </c>
      <c r="F25" s="9">
        <v>2</v>
      </c>
      <c r="G25" s="34"/>
      <c r="H25" s="7">
        <f>ROUND(F25*G25,2)</f>
        <v>0</v>
      </c>
    </row>
    <row r="26" spans="2:8" s="7" customFormat="1" ht="30" customHeight="1" x14ac:dyDescent="0.25">
      <c r="B26" s="3" t="s">
        <v>39</v>
      </c>
      <c r="C26" s="29" t="s">
        <v>40</v>
      </c>
      <c r="D26" s="29"/>
      <c r="E26" s="8" t="s">
        <v>28</v>
      </c>
      <c r="F26" s="9">
        <v>1</v>
      </c>
      <c r="G26" s="34"/>
      <c r="H26" s="7">
        <f>ROUND(F26*G26,2)</f>
        <v>0</v>
      </c>
    </row>
    <row r="27" spans="2:8" s="7" customFormat="1" ht="15" customHeight="1" x14ac:dyDescent="0.25">
      <c r="B27" s="3" t="s">
        <v>41</v>
      </c>
      <c r="C27" s="29" t="s">
        <v>42</v>
      </c>
      <c r="D27" s="29"/>
      <c r="E27" s="8" t="s">
        <v>28</v>
      </c>
      <c r="F27" s="9">
        <v>2</v>
      </c>
      <c r="G27" s="34"/>
      <c r="H27" s="7">
        <f>ROUND(F27*G27,2)</f>
        <v>0</v>
      </c>
    </row>
    <row r="28" spans="2:8" s="7" customFormat="1" ht="15" customHeight="1" x14ac:dyDescent="0.25">
      <c r="B28" s="3" t="s">
        <v>43</v>
      </c>
      <c r="C28" s="29" t="s">
        <v>44</v>
      </c>
      <c r="D28" s="29"/>
      <c r="E28" s="8" t="s">
        <v>25</v>
      </c>
      <c r="F28" s="9">
        <v>2</v>
      </c>
      <c r="G28" s="34"/>
      <c r="H28" s="7">
        <f>ROUND(F28*G28,2)</f>
        <v>0</v>
      </c>
    </row>
    <row r="29" spans="2:8" s="7" customFormat="1" ht="30" customHeight="1" x14ac:dyDescent="0.25">
      <c r="B29" s="3" t="s">
        <v>45</v>
      </c>
      <c r="C29" s="29" t="s">
        <v>46</v>
      </c>
      <c r="D29" s="29"/>
      <c r="E29" s="8" t="s">
        <v>28</v>
      </c>
      <c r="F29" s="9">
        <v>2</v>
      </c>
      <c r="G29" s="34"/>
      <c r="H29" s="7">
        <f>ROUND(F29*G29,2)</f>
        <v>0</v>
      </c>
    </row>
    <row r="30" spans="2:8" s="10" customFormat="1" ht="14.25" customHeight="1" x14ac:dyDescent="0.25">
      <c r="D30" s="37" t="s">
        <v>52</v>
      </c>
      <c r="E30" s="37"/>
      <c r="F30" s="37"/>
      <c r="G30" s="37"/>
      <c r="H30" s="36">
        <f>SUM(H13:H29)</f>
        <v>0</v>
      </c>
    </row>
    <row r="31" spans="2:8" s="7" customFormat="1" ht="14.25" customHeight="1" x14ac:dyDescent="0.25">
      <c r="E31" s="10"/>
    </row>
    <row r="32" spans="2:8" s="8" customFormat="1" ht="14.25" customHeight="1" x14ac:dyDescent="0.25">
      <c r="E32" s="11"/>
    </row>
    <row r="33" spans="2:6" s="7" customFormat="1" ht="14.25" customHeight="1" x14ac:dyDescent="0.25">
      <c r="E33" s="10"/>
    </row>
    <row r="35" spans="2:6" ht="14.25" customHeight="1" x14ac:dyDescent="0.25">
      <c r="B35" s="30"/>
      <c r="C35" s="30"/>
    </row>
    <row r="36" spans="2:6" ht="14.25" customHeight="1" x14ac:dyDescent="0.25">
      <c r="D36" s="30"/>
      <c r="E36" s="30"/>
      <c r="F36" s="30"/>
    </row>
  </sheetData>
  <sheetProtection algorithmName="SHA-512" hashValue="689TdzbPOZ3vUaarCzdYTJcpRtfPyI8oAgCuBZoH/3c02BVbIgzBYCJea+Sv+r45BggRSDWcsM/2Ohanp4APFw==" saltValue="9Q62vJJhfEXL/RB3Xuw3Zw==" spinCount="100000" sheet="1" objects="1" scenarios="1"/>
  <mergeCells count="37">
    <mergeCell ref="H10:H11"/>
    <mergeCell ref="D30:G30"/>
    <mergeCell ref="B35:C35"/>
    <mergeCell ref="D36:F36"/>
    <mergeCell ref="C27:D27"/>
    <mergeCell ref="C28:D28"/>
    <mergeCell ref="C29:D29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2:G12"/>
    <mergeCell ref="C13:D13"/>
    <mergeCell ref="C14:D14"/>
    <mergeCell ref="C15:D15"/>
    <mergeCell ref="C16:D16"/>
    <mergeCell ref="B4:C4"/>
    <mergeCell ref="B10:B11"/>
    <mergeCell ref="D2:G2"/>
    <mergeCell ref="D3:G3"/>
    <mergeCell ref="D4:G4"/>
    <mergeCell ref="B5:C5"/>
    <mergeCell ref="D5:G5"/>
    <mergeCell ref="B6:C6"/>
    <mergeCell ref="D6:G6"/>
    <mergeCell ref="B8:C8"/>
    <mergeCell ref="F8:G8"/>
    <mergeCell ref="C10:D11"/>
    <mergeCell ref="E10:E11"/>
    <mergeCell ref="F10:F11"/>
    <mergeCell ref="G10:G11"/>
  </mergeCells>
  <pageMargins left="0.39370078740157483" right="0.39370078740157483" top="0.59055118110236227" bottom="0.59055118110236227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2023-11-09T09:12:41Z</dcterms:created>
  <dcterms:modified xsi:type="dcterms:W3CDTF">2024-10-23T06:27:37Z</dcterms:modified>
</cp:coreProperties>
</file>